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molikja\Desktop\POPTÁVKOVÁ DOPRAVA\"/>
    </mc:Choice>
  </mc:AlternateContent>
  <xr:revisionPtr revIDLastSave="0" documentId="8_{7638AB42-0549-4A7D-A8C3-FF51527CE209}" xr6:coauthVersionLast="47" xr6:coauthVersionMax="47" xr10:uidLastSave="{00000000-0000-0000-0000-000000000000}"/>
  <bookViews>
    <workbookView xWindow="-120" yWindow="-120" windowWidth="29040" windowHeight="15840" xr2:uid="{04193B92-BDB7-472E-A6BD-4CF60DF3727F}"/>
  </bookViews>
  <sheets>
    <sheet name="Nový JŘ_bez_rozsireni (2)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2" i="1" l="1"/>
  <c r="F13" i="1" s="1"/>
  <c r="F17" i="1" s="1"/>
  <c r="F18" i="1" s="1"/>
  <c r="F24" i="1" s="1"/>
  <c r="F25" i="1" s="1"/>
  <c r="F26" i="1" s="1"/>
  <c r="F27" i="1" s="1"/>
  <c r="F28" i="1" s="1"/>
  <c r="F34" i="1" s="1"/>
  <c r="F35" i="1" s="1"/>
  <c r="F36" i="1" s="1"/>
  <c r="F37" i="1" s="1"/>
  <c r="F39" i="1" s="1"/>
  <c r="F40" i="1" s="1"/>
  <c r="F42" i="1" s="1"/>
</calcChain>
</file>

<file path=xl/sharedStrings.xml><?xml version="1.0" encoding="utf-8"?>
<sst xmlns="http://schemas.openxmlformats.org/spreadsheetml/2006/main" count="285" uniqueCount="32">
  <si>
    <t>17:05 Praha</t>
  </si>
  <si>
    <t>BUS ve směru Plzeň</t>
  </si>
  <si>
    <t>Kralovice</t>
  </si>
  <si>
    <t>x</t>
  </si>
  <si>
    <t>Kožlany,Dřevec,u kapličky</t>
  </si>
  <si>
    <t>Kožlany,žel.st.</t>
  </si>
  <si>
    <t>Kožlany,u váhy</t>
  </si>
  <si>
    <t>14.47</t>
  </si>
  <si>
    <t>BUS ve směru Rakovník</t>
  </si>
  <si>
    <t>Kožlany,u školy</t>
  </si>
  <si>
    <t>Kožlany,Hedčany,rozc.0.3</t>
  </si>
  <si>
    <t>Kožlany,Hedčany</t>
  </si>
  <si>
    <t>Slatina,Březsko</t>
  </si>
  <si>
    <t>Černíkovice</t>
  </si>
  <si>
    <t>Černíkovice,rozc.</t>
  </si>
  <si>
    <t>Všehrdy</t>
  </si>
  <si>
    <t>Holovousy</t>
  </si>
  <si>
    <t>Chříč</t>
  </si>
  <si>
    <t>Slatina odjezd</t>
  </si>
  <si>
    <t>Slatina příjezd</t>
  </si>
  <si>
    <t>Studená</t>
  </si>
  <si>
    <t>Hlince</t>
  </si>
  <si>
    <t>Slatina</t>
  </si>
  <si>
    <t>Kožlany,Dřevec</t>
  </si>
  <si>
    <t>BUS ze směru Rakovník</t>
  </si>
  <si>
    <t>BUS ze směru Plzeň</t>
  </si>
  <si>
    <t>BUS ASČ</t>
  </si>
  <si>
    <t>D1</t>
  </si>
  <si>
    <t>Vůz</t>
  </si>
  <si>
    <t>X</t>
  </si>
  <si>
    <t>W</t>
  </si>
  <si>
    <t>provoz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</si>
</sst>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theme="1"/>
      <name val="SenaKJR"/>
      <charset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68">
    <xf numFmtId="0" fontId="0" fillId="0" borderId="0" xfId="0"/>
    <xf numFmtId="0" fontId="1" fillId="0" borderId="0" xfId="0" applyFont="1"/>
    <xf numFmtId="0" fontId="1" fillId="2" borderId="1" xfId="0" applyFont="1" applyFill="1" applyBorder="1" applyAlignment="1">
      <alignment horizontal="left"/>
    </xf>
    <xf numFmtId="0" fontId="1" fillId="2" borderId="2" xfId="0" applyFont="1" applyFill="1" applyBorder="1" applyAlignment="1">
      <alignment horizontal="center"/>
    </xf>
    <xf numFmtId="20" fontId="1" fillId="2" borderId="3" xfId="0" applyNumberFormat="1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4" xfId="0" applyFont="1" applyFill="1" applyBorder="1"/>
    <xf numFmtId="20" fontId="1" fillId="3" borderId="5" xfId="0" applyNumberFormat="1" applyFont="1" applyFill="1" applyBorder="1" applyAlignment="1">
      <alignment horizontal="center"/>
    </xf>
    <xf numFmtId="0" fontId="1" fillId="0" borderId="6" xfId="0" applyFont="1" applyBorder="1" applyAlignment="1">
      <alignment horizontal="center"/>
    </xf>
    <xf numFmtId="20" fontId="1" fillId="4" borderId="7" xfId="0" applyNumberFormat="1" applyFont="1" applyFill="1" applyBorder="1" applyAlignment="1">
      <alignment horizontal="center"/>
    </xf>
    <xf numFmtId="20" fontId="1" fillId="3" borderId="7" xfId="0" applyNumberFormat="1" applyFont="1" applyFill="1" applyBorder="1" applyAlignment="1">
      <alignment horizontal="center"/>
    </xf>
    <xf numFmtId="20" fontId="1" fillId="0" borderId="7" xfId="0" applyNumberFormat="1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20" fontId="1" fillId="4" borderId="8" xfId="0" applyNumberFormat="1" applyFont="1" applyFill="1" applyBorder="1" applyAlignment="1">
      <alignment horizontal="center"/>
    </xf>
    <xf numFmtId="0" fontId="1" fillId="0" borderId="9" xfId="0" applyFont="1" applyBorder="1"/>
    <xf numFmtId="0" fontId="1" fillId="0" borderId="0" xfId="0" applyFont="1" applyAlignment="1">
      <alignment horizontal="center"/>
    </xf>
    <xf numFmtId="20" fontId="1" fillId="3" borderId="10" xfId="0" applyNumberFormat="1" applyFont="1" applyFill="1" applyBorder="1" applyAlignment="1">
      <alignment horizontal="center"/>
    </xf>
    <xf numFmtId="20" fontId="1" fillId="0" borderId="11" xfId="0" applyNumberFormat="1" applyFont="1" applyBorder="1" applyAlignment="1">
      <alignment horizontal="center"/>
    </xf>
    <xf numFmtId="20" fontId="1" fillId="4" borderId="12" xfId="0" applyNumberFormat="1" applyFont="1" applyFill="1" applyBorder="1" applyAlignment="1">
      <alignment horizontal="center"/>
    </xf>
    <xf numFmtId="0" fontId="1" fillId="3" borderId="12" xfId="0" applyFont="1" applyFill="1" applyBorder="1" applyAlignment="1">
      <alignment horizontal="center"/>
    </xf>
    <xf numFmtId="0" fontId="1" fillId="4" borderId="12" xfId="0" applyFont="1" applyFill="1" applyBorder="1" applyAlignment="1">
      <alignment horizontal="center"/>
    </xf>
    <xf numFmtId="20" fontId="1" fillId="3" borderId="12" xfId="0" applyNumberFormat="1" applyFont="1" applyFill="1" applyBorder="1" applyAlignment="1">
      <alignment horizontal="center"/>
    </xf>
    <xf numFmtId="20" fontId="1" fillId="0" borderId="12" xfId="0" applyNumberFormat="1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20" fontId="1" fillId="4" borderId="13" xfId="0" applyNumberFormat="1" applyFont="1" applyFill="1" applyBorder="1" applyAlignment="1">
      <alignment horizontal="center"/>
    </xf>
    <xf numFmtId="0" fontId="1" fillId="0" borderId="10" xfId="0" applyFont="1" applyBorder="1"/>
    <xf numFmtId="0" fontId="1" fillId="3" borderId="10" xfId="0" applyFont="1" applyFill="1" applyBorder="1" applyAlignment="1">
      <alignment horizontal="center"/>
    </xf>
    <xf numFmtId="0" fontId="1" fillId="3" borderId="14" xfId="0" applyFont="1" applyFill="1" applyBorder="1" applyAlignment="1">
      <alignment horizontal="center"/>
    </xf>
    <xf numFmtId="20" fontId="1" fillId="0" borderId="15" xfId="0" applyNumberFormat="1" applyFont="1" applyBorder="1" applyAlignment="1">
      <alignment horizontal="center"/>
    </xf>
    <xf numFmtId="20" fontId="1" fillId="4" borderId="16" xfId="0" applyNumberFormat="1" applyFont="1" applyFill="1" applyBorder="1" applyAlignment="1">
      <alignment horizontal="center"/>
    </xf>
    <xf numFmtId="20" fontId="1" fillId="3" borderId="16" xfId="0" applyNumberFormat="1" applyFont="1" applyFill="1" applyBorder="1" applyAlignment="1">
      <alignment horizontal="center"/>
    </xf>
    <xf numFmtId="20" fontId="1" fillId="0" borderId="16" xfId="0" applyNumberFormat="1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20" fontId="1" fillId="4" borderId="17" xfId="0" applyNumberFormat="1" applyFont="1" applyFill="1" applyBorder="1" applyAlignment="1">
      <alignment horizontal="center"/>
    </xf>
    <xf numFmtId="0" fontId="1" fillId="0" borderId="14" xfId="0" applyFont="1" applyBorder="1"/>
    <xf numFmtId="0" fontId="1" fillId="2" borderId="1" xfId="0" applyFont="1" applyFill="1" applyBorder="1" applyAlignment="1">
      <alignment horizontal="center"/>
    </xf>
    <xf numFmtId="20" fontId="1" fillId="2" borderId="18" xfId="0" applyNumberFormat="1" applyFont="1" applyFill="1" applyBorder="1" applyAlignment="1">
      <alignment horizontal="center"/>
    </xf>
    <xf numFmtId="20" fontId="1" fillId="2" borderId="4" xfId="0" applyNumberFormat="1" applyFont="1" applyFill="1" applyBorder="1" applyAlignment="1">
      <alignment horizontal="center"/>
    </xf>
    <xf numFmtId="0" fontId="1" fillId="2" borderId="19" xfId="0" applyFont="1" applyFill="1" applyBorder="1"/>
    <xf numFmtId="0" fontId="1" fillId="3" borderId="5" xfId="0" applyFont="1" applyFill="1" applyBorder="1" applyAlignment="1">
      <alignment horizontal="center"/>
    </xf>
    <xf numFmtId="20" fontId="1" fillId="0" borderId="20" xfId="0" applyNumberFormat="1" applyFont="1" applyBorder="1" applyAlignment="1">
      <alignment horizontal="center"/>
    </xf>
    <xf numFmtId="20" fontId="1" fillId="4" borderId="21" xfId="0" applyNumberFormat="1" applyFont="1" applyFill="1" applyBorder="1" applyAlignment="1">
      <alignment horizontal="center"/>
    </xf>
    <xf numFmtId="20" fontId="1" fillId="3" borderId="21" xfId="0" applyNumberFormat="1" applyFont="1" applyFill="1" applyBorder="1" applyAlignment="1">
      <alignment horizontal="center"/>
    </xf>
    <xf numFmtId="20" fontId="1" fillId="0" borderId="21" xfId="0" applyNumberFormat="1" applyFont="1" applyBorder="1" applyAlignment="1">
      <alignment horizontal="center"/>
    </xf>
    <xf numFmtId="20" fontId="1" fillId="4" borderId="22" xfId="0" applyNumberFormat="1" applyFont="1" applyFill="1" applyBorder="1" applyAlignment="1">
      <alignment horizontal="center"/>
    </xf>
    <xf numFmtId="0" fontId="1" fillId="0" borderId="5" xfId="0" applyFont="1" applyBorder="1"/>
    <xf numFmtId="0" fontId="1" fillId="4" borderId="13" xfId="0" applyFont="1" applyFill="1" applyBorder="1" applyAlignment="1">
      <alignment horizontal="center"/>
    </xf>
    <xf numFmtId="0" fontId="1" fillId="3" borderId="9" xfId="0" applyFont="1" applyFill="1" applyBorder="1" applyAlignment="1">
      <alignment horizontal="center"/>
    </xf>
    <xf numFmtId="20" fontId="1" fillId="0" borderId="6" xfId="0" applyNumberFormat="1" applyFont="1" applyBorder="1" applyAlignment="1">
      <alignment horizontal="center"/>
    </xf>
    <xf numFmtId="0" fontId="1" fillId="4" borderId="8" xfId="0" applyFont="1" applyFill="1" applyBorder="1" applyAlignment="1">
      <alignment horizontal="center"/>
    </xf>
    <xf numFmtId="20" fontId="1" fillId="0" borderId="13" xfId="0" applyNumberFormat="1" applyFont="1" applyBorder="1" applyAlignment="1">
      <alignment horizontal="center"/>
    </xf>
    <xf numFmtId="20" fontId="1" fillId="4" borderId="11" xfId="0" applyNumberFormat="1" applyFont="1" applyFill="1" applyBorder="1" applyAlignment="1">
      <alignment horizontal="center"/>
    </xf>
    <xf numFmtId="20" fontId="1" fillId="3" borderId="14" xfId="0" applyNumberFormat="1" applyFont="1" applyFill="1" applyBorder="1" applyAlignment="1">
      <alignment horizontal="center"/>
    </xf>
    <xf numFmtId="20" fontId="1" fillId="2" borderId="2" xfId="0" applyNumberFormat="1" applyFont="1" applyFill="1" applyBorder="1" applyAlignment="1">
      <alignment horizontal="center"/>
    </xf>
    <xf numFmtId="20" fontId="1" fillId="2" borderId="23" xfId="0" applyNumberFormat="1" applyFont="1" applyFill="1" applyBorder="1" applyAlignment="1">
      <alignment horizontal="center"/>
    </xf>
    <xf numFmtId="20" fontId="1" fillId="4" borderId="15" xfId="0" applyNumberFormat="1" applyFont="1" applyFill="1" applyBorder="1" applyAlignment="1">
      <alignment horizontal="center"/>
    </xf>
    <xf numFmtId="20" fontId="1" fillId="0" borderId="17" xfId="0" applyNumberFormat="1" applyFont="1" applyBorder="1" applyAlignment="1">
      <alignment horizontal="center"/>
    </xf>
    <xf numFmtId="0" fontId="1" fillId="3" borderId="24" xfId="0" applyFont="1" applyFill="1" applyBorder="1" applyAlignment="1">
      <alignment horizontal="center"/>
    </xf>
    <xf numFmtId="0" fontId="1" fillId="4" borderId="25" xfId="0" applyFont="1" applyFill="1" applyBorder="1" applyAlignment="1">
      <alignment horizontal="center"/>
    </xf>
    <xf numFmtId="0" fontId="1" fillId="4" borderId="26" xfId="0" applyFont="1" applyFill="1" applyBorder="1" applyAlignment="1">
      <alignment horizontal="center"/>
    </xf>
    <xf numFmtId="0" fontId="1" fillId="3" borderId="26" xfId="0" applyFont="1" applyFill="1" applyBorder="1" applyAlignment="1">
      <alignment horizontal="center"/>
    </xf>
    <xf numFmtId="0" fontId="1" fillId="4" borderId="27" xfId="0" applyFont="1" applyFill="1" applyBorder="1" applyAlignment="1">
      <alignment horizontal="center"/>
    </xf>
    <xf numFmtId="0" fontId="1" fillId="0" borderId="28" xfId="0" applyFont="1" applyBorder="1" applyAlignment="1">
      <alignment horizontal="right"/>
    </xf>
    <xf numFmtId="0" fontId="2" fillId="0" borderId="1" xfId="0" applyFont="1" applyBorder="1" applyAlignment="1">
      <alignment horizontal="center"/>
    </xf>
    <xf numFmtId="0" fontId="2" fillId="0" borderId="18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1" fillId="0" borderId="29" xfId="0" applyFont="1" applyBorder="1" applyAlignment="1">
      <alignment horizontal="right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45E565-482A-44D1-9AA7-B8B59F48184C}">
  <sheetPr>
    <tabColor rgb="FFFFC000"/>
    <pageSetUpPr fitToPage="1"/>
  </sheetPr>
  <dimension ref="B1:X43"/>
  <sheetViews>
    <sheetView tabSelected="1" zoomScaleNormal="100" workbookViewId="0">
      <selection activeCell="AA21" sqref="AA21"/>
    </sheetView>
  </sheetViews>
  <sheetFormatPr defaultColWidth="8.85546875" defaultRowHeight="12" x14ac:dyDescent="0.2"/>
  <cols>
    <col min="1" max="1" width="2.140625" style="1" customWidth="1"/>
    <col min="2" max="2" width="2.28515625" style="1" customWidth="1"/>
    <col min="3" max="3" width="31.28515625" style="1" customWidth="1"/>
    <col min="4" max="24" width="5.5703125" style="1" customWidth="1"/>
    <col min="25" max="16384" width="8.85546875" style="1"/>
  </cols>
  <sheetData>
    <row r="1" spans="2:21" ht="12.75" thickBot="1" x14ac:dyDescent="0.25"/>
    <row r="2" spans="2:21" ht="12.75" thickBot="1" x14ac:dyDescent="0.25">
      <c r="C2" s="67" t="s">
        <v>31</v>
      </c>
      <c r="D2" s="66" t="s">
        <v>30</v>
      </c>
      <c r="E2" s="65" t="s">
        <v>30</v>
      </c>
      <c r="F2" s="65" t="s">
        <v>30</v>
      </c>
      <c r="G2" s="65" t="s">
        <v>30</v>
      </c>
      <c r="H2" s="65" t="s">
        <v>30</v>
      </c>
      <c r="I2" s="65" t="s">
        <v>30</v>
      </c>
      <c r="J2" s="65" t="s">
        <v>30</v>
      </c>
      <c r="K2" s="65" t="s">
        <v>30</v>
      </c>
      <c r="L2" s="65" t="s">
        <v>30</v>
      </c>
      <c r="M2" s="65" t="s">
        <v>30</v>
      </c>
      <c r="N2" s="65" t="s">
        <v>30</v>
      </c>
      <c r="O2" s="65" t="s">
        <v>30</v>
      </c>
      <c r="P2" s="65" t="s">
        <v>30</v>
      </c>
      <c r="Q2" s="65" t="s">
        <v>30</v>
      </c>
      <c r="R2" s="64" t="s">
        <v>30</v>
      </c>
      <c r="S2" s="63" t="s">
        <v>29</v>
      </c>
    </row>
    <row r="3" spans="2:21" ht="12.75" thickBot="1" x14ac:dyDescent="0.25">
      <c r="C3" s="62" t="s">
        <v>28</v>
      </c>
      <c r="D3" s="61" t="s">
        <v>27</v>
      </c>
      <c r="E3" s="59" t="s">
        <v>27</v>
      </c>
      <c r="F3" s="60" t="s">
        <v>26</v>
      </c>
      <c r="G3" s="59" t="s">
        <v>27</v>
      </c>
      <c r="H3" s="59" t="s">
        <v>27</v>
      </c>
      <c r="I3" s="60" t="s">
        <v>26</v>
      </c>
      <c r="J3" s="59" t="s">
        <v>27</v>
      </c>
      <c r="K3" s="59" t="s">
        <v>27</v>
      </c>
      <c r="L3" s="59" t="s">
        <v>27</v>
      </c>
      <c r="M3" s="59" t="s">
        <v>27</v>
      </c>
      <c r="N3" s="60" t="s">
        <v>26</v>
      </c>
      <c r="O3" s="59" t="s">
        <v>27</v>
      </c>
      <c r="P3" s="60" t="s">
        <v>26</v>
      </c>
      <c r="Q3" s="59" t="s">
        <v>27</v>
      </c>
      <c r="R3" s="58" t="s">
        <v>27</v>
      </c>
      <c r="S3" s="57" t="s">
        <v>26</v>
      </c>
      <c r="T3" s="15"/>
      <c r="U3" s="15"/>
    </row>
    <row r="4" spans="2:21" ht="12.75" thickBot="1" x14ac:dyDescent="0.25">
      <c r="C4" s="38" t="s">
        <v>25</v>
      </c>
      <c r="D4" s="54"/>
      <c r="E4" s="4"/>
      <c r="F4" s="4">
        <v>0.25416666666666665</v>
      </c>
      <c r="G4" s="4"/>
      <c r="H4" s="5"/>
      <c r="I4" s="5"/>
      <c r="J4" s="5"/>
      <c r="K4" s="4">
        <v>0.39930555555555558</v>
      </c>
      <c r="L4" s="4">
        <v>0.4826388888888889</v>
      </c>
      <c r="M4" s="5"/>
      <c r="N4" s="4">
        <v>0.56597222222222221</v>
      </c>
      <c r="O4" s="4">
        <v>0.60416666666666663</v>
      </c>
      <c r="P4" s="4">
        <v>0.64930555555555558</v>
      </c>
      <c r="Q4" s="4">
        <v>0.69097222222222221</v>
      </c>
      <c r="R4" s="53">
        <v>0.74791666666666667</v>
      </c>
      <c r="S4" s="35"/>
      <c r="T4" s="15"/>
      <c r="U4" s="15"/>
    </row>
    <row r="5" spans="2:21" x14ac:dyDescent="0.2">
      <c r="C5" s="34" t="s">
        <v>2</v>
      </c>
      <c r="D5" s="56"/>
      <c r="E5" s="29">
        <v>0.22361111111111112</v>
      </c>
      <c r="F5" s="30">
        <v>0.25833333333333336</v>
      </c>
      <c r="G5" s="32"/>
      <c r="H5" s="29">
        <v>0.30555555555555558</v>
      </c>
      <c r="I5" s="30">
        <v>0.30902777777777779</v>
      </c>
      <c r="J5" s="32"/>
      <c r="K5" s="29">
        <v>0.40277777777777779</v>
      </c>
      <c r="L5" s="29">
        <v>0.4861111111111111</v>
      </c>
      <c r="M5" s="32"/>
      <c r="N5" s="30">
        <v>0.56944444444444442</v>
      </c>
      <c r="O5" s="29">
        <v>0.60763888888888884</v>
      </c>
      <c r="P5" s="30">
        <v>0.65277777777777779</v>
      </c>
      <c r="Q5" s="29">
        <v>0.69444444444444442</v>
      </c>
      <c r="R5" s="55">
        <v>0.75347222222222221</v>
      </c>
      <c r="S5" s="27"/>
      <c r="T5" s="15"/>
      <c r="U5" s="15"/>
    </row>
    <row r="6" spans="2:21" x14ac:dyDescent="0.2">
      <c r="B6" s="15"/>
      <c r="C6" s="25" t="s">
        <v>5</v>
      </c>
      <c r="D6" s="50"/>
      <c r="E6" s="20" t="s">
        <v>3</v>
      </c>
      <c r="F6" s="19" t="s">
        <v>3</v>
      </c>
      <c r="G6" s="22"/>
      <c r="H6" s="18" t="s">
        <v>3</v>
      </c>
      <c r="I6" s="19" t="s">
        <v>3</v>
      </c>
      <c r="J6" s="22"/>
      <c r="K6" s="18">
        <v>0.40486111111111112</v>
      </c>
      <c r="L6" s="18">
        <v>0.48819444444444443</v>
      </c>
      <c r="M6" s="22"/>
      <c r="N6" s="21">
        <v>0.57152777777777775</v>
      </c>
      <c r="O6" s="18">
        <v>0.60972222222222228</v>
      </c>
      <c r="P6" s="21">
        <v>0.65486111111111112</v>
      </c>
      <c r="Q6" s="18">
        <v>0.69652777777777775</v>
      </c>
      <c r="R6" s="51">
        <v>0.75555555555555554</v>
      </c>
      <c r="S6" s="26"/>
      <c r="T6" s="15"/>
      <c r="U6" s="15"/>
    </row>
    <row r="7" spans="2:21" ht="12.75" thickBot="1" x14ac:dyDescent="0.25">
      <c r="B7" s="15"/>
      <c r="C7" s="25" t="s">
        <v>6</v>
      </c>
      <c r="D7" s="50"/>
      <c r="E7" s="20" t="s">
        <v>3</v>
      </c>
      <c r="F7" s="19" t="s">
        <v>3</v>
      </c>
      <c r="G7" s="22"/>
      <c r="H7" s="18" t="s">
        <v>3</v>
      </c>
      <c r="I7" s="19" t="s">
        <v>3</v>
      </c>
      <c r="J7" s="22"/>
      <c r="K7" s="18">
        <v>0.40625</v>
      </c>
      <c r="L7" s="18">
        <v>0.48958333333333331</v>
      </c>
      <c r="M7" s="22"/>
      <c r="N7" s="21">
        <v>0.57291666666666663</v>
      </c>
      <c r="O7" s="18">
        <v>0.61111111111111116</v>
      </c>
      <c r="P7" s="21">
        <v>0.65625</v>
      </c>
      <c r="Q7" s="18">
        <v>0.69791666666666663</v>
      </c>
      <c r="R7" s="51">
        <v>0.75694444444444442</v>
      </c>
      <c r="S7" s="39"/>
      <c r="T7" s="15"/>
      <c r="U7" s="15"/>
    </row>
    <row r="8" spans="2:21" ht="12.75" thickBot="1" x14ac:dyDescent="0.25">
      <c r="B8" s="15"/>
      <c r="C8" s="38" t="s">
        <v>24</v>
      </c>
      <c r="D8" s="54"/>
      <c r="E8" s="4"/>
      <c r="F8" s="4"/>
      <c r="G8" s="4"/>
      <c r="H8" s="5"/>
      <c r="I8" s="5"/>
      <c r="J8" s="5"/>
      <c r="K8" s="4"/>
      <c r="L8" s="4">
        <v>0.46250000000000002</v>
      </c>
      <c r="M8" s="5"/>
      <c r="N8" s="4"/>
      <c r="O8" s="4">
        <v>0.58750000000000002</v>
      </c>
      <c r="P8" s="4">
        <v>0.65</v>
      </c>
      <c r="Q8" s="4"/>
      <c r="R8" s="53">
        <v>0.75416666666666665</v>
      </c>
      <c r="S8" s="35"/>
      <c r="T8" s="15"/>
      <c r="U8" s="15"/>
    </row>
    <row r="9" spans="2:21" x14ac:dyDescent="0.2">
      <c r="B9" s="15"/>
      <c r="C9" s="25" t="s">
        <v>9</v>
      </c>
      <c r="D9" s="50"/>
      <c r="E9" s="20" t="s">
        <v>3</v>
      </c>
      <c r="F9" s="19" t="s">
        <v>3</v>
      </c>
      <c r="G9" s="22"/>
      <c r="H9" s="18" t="s">
        <v>3</v>
      </c>
      <c r="I9" s="19" t="s">
        <v>3</v>
      </c>
      <c r="J9" s="22"/>
      <c r="K9" s="18">
        <v>0.40833333333333333</v>
      </c>
      <c r="L9" s="18">
        <v>0.49166666666666664</v>
      </c>
      <c r="M9" s="22"/>
      <c r="N9" s="21">
        <v>0.57499999999999996</v>
      </c>
      <c r="O9" s="18">
        <v>0.61319444444444449</v>
      </c>
      <c r="P9" s="21">
        <v>0.65833333333333333</v>
      </c>
      <c r="Q9" s="18">
        <v>0.7</v>
      </c>
      <c r="R9" s="51">
        <v>0.75902777777777775</v>
      </c>
      <c r="S9" s="52">
        <v>0.68055555555555558</v>
      </c>
      <c r="T9" s="15"/>
      <c r="U9" s="15"/>
    </row>
    <row r="10" spans="2:21" x14ac:dyDescent="0.2">
      <c r="B10" s="15"/>
      <c r="C10" s="25" t="s">
        <v>11</v>
      </c>
      <c r="D10" s="50"/>
      <c r="E10" s="20" t="s">
        <v>3</v>
      </c>
      <c r="F10" s="21" t="s">
        <v>3</v>
      </c>
      <c r="G10" s="22"/>
      <c r="H10" s="18" t="s">
        <v>3</v>
      </c>
      <c r="I10" s="21" t="s">
        <v>3</v>
      </c>
      <c r="J10" s="22"/>
      <c r="K10" s="18" t="s">
        <v>3</v>
      </c>
      <c r="L10" s="18" t="s">
        <v>3</v>
      </c>
      <c r="M10" s="22"/>
      <c r="N10" s="21" t="s">
        <v>3</v>
      </c>
      <c r="O10" s="18" t="s">
        <v>3</v>
      </c>
      <c r="P10" s="21" t="s">
        <v>3</v>
      </c>
      <c r="Q10" s="18" t="s">
        <v>3</v>
      </c>
      <c r="R10" s="51" t="s">
        <v>3</v>
      </c>
      <c r="S10" s="26" t="s">
        <v>3</v>
      </c>
      <c r="T10" s="15"/>
      <c r="U10" s="15"/>
    </row>
    <row r="11" spans="2:21" x14ac:dyDescent="0.2">
      <c r="B11" s="15"/>
      <c r="C11" s="25" t="s">
        <v>10</v>
      </c>
      <c r="D11" s="50"/>
      <c r="E11" s="20" t="s">
        <v>3</v>
      </c>
      <c r="F11" s="21" t="s">
        <v>3</v>
      </c>
      <c r="G11" s="22"/>
      <c r="H11" s="18" t="s">
        <v>3</v>
      </c>
      <c r="I11" s="21" t="s">
        <v>3</v>
      </c>
      <c r="J11" s="22"/>
      <c r="K11" s="18">
        <v>0.41041666666666665</v>
      </c>
      <c r="L11" s="18">
        <v>0.49375000000000002</v>
      </c>
      <c r="M11" s="22"/>
      <c r="N11" s="21" t="s">
        <v>3</v>
      </c>
      <c r="O11" s="18">
        <v>0.61527777777777781</v>
      </c>
      <c r="P11" s="21">
        <v>0.65972222222222221</v>
      </c>
      <c r="Q11" s="18">
        <v>0.70208333333333328</v>
      </c>
      <c r="R11" s="51">
        <v>0.76111111111111107</v>
      </c>
      <c r="S11" s="16">
        <v>0.68402777777777779</v>
      </c>
      <c r="T11" s="15"/>
      <c r="U11" s="15"/>
    </row>
    <row r="12" spans="2:21" x14ac:dyDescent="0.2">
      <c r="B12" s="15"/>
      <c r="C12" s="25" t="s">
        <v>23</v>
      </c>
      <c r="D12" s="50"/>
      <c r="E12" s="18">
        <v>0.22777777777777777</v>
      </c>
      <c r="F12" s="21">
        <f>F5+5/1440</f>
        <v>0.26180555555555557</v>
      </c>
      <c r="G12" s="22"/>
      <c r="H12" s="18">
        <v>0.30902777777777779</v>
      </c>
      <c r="I12" s="21">
        <v>0.3125</v>
      </c>
      <c r="J12" s="22"/>
      <c r="K12" s="18" t="s">
        <v>3</v>
      </c>
      <c r="L12" s="18" t="s">
        <v>3</v>
      </c>
      <c r="M12" s="22"/>
      <c r="N12" s="21">
        <v>0.57847222222222228</v>
      </c>
      <c r="O12" s="20" t="s">
        <v>3</v>
      </c>
      <c r="P12" s="19" t="s">
        <v>3</v>
      </c>
      <c r="Q12" s="18" t="s">
        <v>3</v>
      </c>
      <c r="R12" s="51" t="s">
        <v>3</v>
      </c>
      <c r="S12" s="26" t="s">
        <v>3</v>
      </c>
      <c r="T12" s="15"/>
      <c r="U12" s="15"/>
    </row>
    <row r="13" spans="2:21" x14ac:dyDescent="0.2">
      <c r="B13" s="15"/>
      <c r="C13" s="25" t="s">
        <v>14</v>
      </c>
      <c r="D13" s="50"/>
      <c r="E13" s="18">
        <v>0.22847222222222222</v>
      </c>
      <c r="F13" s="21">
        <f>F12+2/1440</f>
        <v>0.26319444444444445</v>
      </c>
      <c r="G13" s="22"/>
      <c r="H13" s="18">
        <v>0.31041666666666667</v>
      </c>
      <c r="I13" s="21" t="s">
        <v>3</v>
      </c>
      <c r="J13" s="22"/>
      <c r="K13" s="18" t="s">
        <v>3</v>
      </c>
      <c r="L13" s="18" t="s">
        <v>3</v>
      </c>
      <c r="M13" s="22"/>
      <c r="N13" s="21" t="s">
        <v>3</v>
      </c>
      <c r="O13" s="18" t="s">
        <v>3</v>
      </c>
      <c r="P13" s="21" t="s">
        <v>3</v>
      </c>
      <c r="Q13" s="18" t="s">
        <v>3</v>
      </c>
      <c r="R13" s="51" t="s">
        <v>3</v>
      </c>
      <c r="S13" s="26" t="s">
        <v>3</v>
      </c>
      <c r="T13" s="15"/>
      <c r="U13" s="15"/>
    </row>
    <row r="14" spans="2:21" x14ac:dyDescent="0.2">
      <c r="B14" s="15"/>
      <c r="C14" s="25" t="s">
        <v>13</v>
      </c>
      <c r="D14" s="50"/>
      <c r="E14" s="20" t="s">
        <v>3</v>
      </c>
      <c r="F14" s="21" t="s">
        <v>3</v>
      </c>
      <c r="G14" s="22"/>
      <c r="H14" s="18" t="s">
        <v>3</v>
      </c>
      <c r="I14" s="21">
        <v>0.31527777777777777</v>
      </c>
      <c r="J14" s="22"/>
      <c r="K14" s="18">
        <v>0.41319444444444442</v>
      </c>
      <c r="L14" s="18">
        <v>0.49652777777777779</v>
      </c>
      <c r="M14" s="22"/>
      <c r="N14" s="21">
        <v>0.58125000000000004</v>
      </c>
      <c r="O14" s="18">
        <v>0.61805555555555558</v>
      </c>
      <c r="P14" s="21">
        <v>0.66180555555555554</v>
      </c>
      <c r="Q14" s="18">
        <v>0.70486111111111116</v>
      </c>
      <c r="R14" s="51">
        <v>0.76388888888888884</v>
      </c>
      <c r="S14" s="26" t="s">
        <v>3</v>
      </c>
      <c r="T14" s="15"/>
      <c r="U14" s="15"/>
    </row>
    <row r="15" spans="2:21" x14ac:dyDescent="0.2">
      <c r="B15" s="15"/>
      <c r="C15" s="25" t="s">
        <v>11</v>
      </c>
      <c r="D15" s="50"/>
      <c r="E15" s="20" t="s">
        <v>3</v>
      </c>
      <c r="F15" s="21" t="s">
        <v>3</v>
      </c>
      <c r="G15" s="22"/>
      <c r="H15" s="18" t="s">
        <v>3</v>
      </c>
      <c r="I15" s="21" t="s">
        <v>3</v>
      </c>
      <c r="J15" s="22"/>
      <c r="K15" s="18" t="s">
        <v>3</v>
      </c>
      <c r="L15" s="18" t="s">
        <v>3</v>
      </c>
      <c r="M15" s="22"/>
      <c r="N15" s="21">
        <v>0.58333333333333337</v>
      </c>
      <c r="O15" s="20" t="s">
        <v>3</v>
      </c>
      <c r="P15" s="21" t="s">
        <v>3</v>
      </c>
      <c r="Q15" s="18" t="s">
        <v>3</v>
      </c>
      <c r="R15" s="51" t="s">
        <v>3</v>
      </c>
      <c r="S15" s="16">
        <v>0.68263888888888891</v>
      </c>
      <c r="T15" s="15"/>
      <c r="U15" s="15"/>
    </row>
    <row r="16" spans="2:21" x14ac:dyDescent="0.2">
      <c r="B16" s="15"/>
      <c r="C16" s="25" t="s">
        <v>12</v>
      </c>
      <c r="D16" s="50"/>
      <c r="E16" s="20" t="s">
        <v>3</v>
      </c>
      <c r="F16" s="21" t="s">
        <v>3</v>
      </c>
      <c r="G16" s="22"/>
      <c r="H16" s="18" t="s">
        <v>3</v>
      </c>
      <c r="I16" s="21" t="s">
        <v>3</v>
      </c>
      <c r="J16" s="22"/>
      <c r="K16" s="18" t="s">
        <v>3</v>
      </c>
      <c r="L16" s="18" t="s">
        <v>3</v>
      </c>
      <c r="M16" s="22"/>
      <c r="N16" s="21">
        <v>0.58611111111111114</v>
      </c>
      <c r="O16" s="18" t="s">
        <v>3</v>
      </c>
      <c r="P16" s="21" t="s">
        <v>3</v>
      </c>
      <c r="Q16" s="18" t="s">
        <v>3</v>
      </c>
      <c r="R16" s="51" t="s">
        <v>3</v>
      </c>
      <c r="S16" s="16">
        <v>0.68541666666666667</v>
      </c>
      <c r="T16" s="15"/>
      <c r="U16" s="15"/>
    </row>
    <row r="17" spans="2:24" x14ac:dyDescent="0.2">
      <c r="B17" s="15"/>
      <c r="C17" s="25" t="s">
        <v>15</v>
      </c>
      <c r="D17" s="50"/>
      <c r="E17" s="18">
        <v>0.23055555555555557</v>
      </c>
      <c r="F17" s="21">
        <f>F13+8/1440</f>
        <v>0.26874999999999999</v>
      </c>
      <c r="G17" s="22"/>
      <c r="H17" s="18">
        <v>0.3125</v>
      </c>
      <c r="I17" s="21" t="s">
        <v>3</v>
      </c>
      <c r="J17" s="22"/>
      <c r="K17" s="18">
        <v>0.41666666666666669</v>
      </c>
      <c r="L17" s="18">
        <v>0.5</v>
      </c>
      <c r="M17" s="22"/>
      <c r="N17" s="21" t="s">
        <v>3</v>
      </c>
      <c r="O17" s="18">
        <v>0.62152777777777779</v>
      </c>
      <c r="P17" s="21">
        <v>0.66527777777777775</v>
      </c>
      <c r="Q17" s="18">
        <v>0.70833333333333337</v>
      </c>
      <c r="R17" s="51">
        <v>0.76736111111111116</v>
      </c>
      <c r="S17" s="26" t="s">
        <v>3</v>
      </c>
      <c r="T17" s="15"/>
      <c r="U17" s="15"/>
    </row>
    <row r="18" spans="2:24" x14ac:dyDescent="0.2">
      <c r="B18" s="15"/>
      <c r="C18" s="25" t="s">
        <v>16</v>
      </c>
      <c r="D18" s="50"/>
      <c r="E18" s="18">
        <v>0.23333333333333334</v>
      </c>
      <c r="F18" s="21">
        <f>F17+4/1440</f>
        <v>0.27152777777777776</v>
      </c>
      <c r="G18" s="22"/>
      <c r="H18" s="18">
        <v>0.31527777777777777</v>
      </c>
      <c r="I18" s="21" t="s">
        <v>3</v>
      </c>
      <c r="J18" s="22"/>
      <c r="K18" s="18">
        <v>0.41944444444444445</v>
      </c>
      <c r="L18" s="18">
        <v>0.50277777777777777</v>
      </c>
      <c r="M18" s="22"/>
      <c r="N18" s="21" t="s">
        <v>3</v>
      </c>
      <c r="O18" s="18">
        <v>0.62430555555555556</v>
      </c>
      <c r="P18" s="21">
        <v>0.66736111111111107</v>
      </c>
      <c r="Q18" s="18">
        <v>0.71111111111111114</v>
      </c>
      <c r="R18" s="51">
        <v>0.77013888888888893</v>
      </c>
      <c r="S18" s="26" t="s">
        <v>3</v>
      </c>
      <c r="T18" s="15"/>
      <c r="U18" s="15"/>
    </row>
    <row r="19" spans="2:24" x14ac:dyDescent="0.2">
      <c r="B19" s="15"/>
      <c r="C19" s="25" t="s">
        <v>22</v>
      </c>
      <c r="D19" s="50"/>
      <c r="E19" s="20" t="s">
        <v>3</v>
      </c>
      <c r="F19" s="21" t="s">
        <v>3</v>
      </c>
      <c r="G19" s="22"/>
      <c r="H19" s="18" t="s">
        <v>3</v>
      </c>
      <c r="I19" s="21" t="s">
        <v>3</v>
      </c>
      <c r="J19" s="22"/>
      <c r="K19" s="18" t="s">
        <v>3</v>
      </c>
      <c r="L19" s="18" t="s">
        <v>3</v>
      </c>
      <c r="M19" s="22"/>
      <c r="N19" s="21">
        <v>0.58819444444444446</v>
      </c>
      <c r="O19" s="20" t="s">
        <v>3</v>
      </c>
      <c r="P19" s="21" t="s">
        <v>3</v>
      </c>
      <c r="Q19" s="18" t="s">
        <v>3</v>
      </c>
      <c r="R19" s="51" t="s">
        <v>3</v>
      </c>
      <c r="S19" s="16">
        <v>0.68680555555555556</v>
      </c>
      <c r="T19" s="15"/>
      <c r="U19" s="15"/>
    </row>
    <row r="20" spans="2:24" x14ac:dyDescent="0.2">
      <c r="B20" s="15"/>
      <c r="C20" s="25" t="s">
        <v>21</v>
      </c>
      <c r="D20" s="50"/>
      <c r="E20" s="20" t="s">
        <v>3</v>
      </c>
      <c r="F20" s="21" t="s">
        <v>3</v>
      </c>
      <c r="G20" s="22"/>
      <c r="H20" s="18" t="s">
        <v>3</v>
      </c>
      <c r="I20" s="21" t="s">
        <v>3</v>
      </c>
      <c r="J20" s="22"/>
      <c r="K20" s="18">
        <v>0.42222222222222222</v>
      </c>
      <c r="L20" s="18">
        <v>0.50555555555555554</v>
      </c>
      <c r="M20" s="22"/>
      <c r="N20" s="21" t="s">
        <v>3</v>
      </c>
      <c r="O20" s="18">
        <v>0.62708333333333333</v>
      </c>
      <c r="P20" s="21">
        <v>0.67291666666666672</v>
      </c>
      <c r="Q20" s="18">
        <v>0.71388888888888891</v>
      </c>
      <c r="R20" s="51">
        <v>0.7729166666666667</v>
      </c>
      <c r="S20" s="16" t="s">
        <v>3</v>
      </c>
      <c r="T20" s="15"/>
      <c r="U20" s="15"/>
    </row>
    <row r="21" spans="2:24" x14ac:dyDescent="0.2">
      <c r="B21" s="15"/>
      <c r="C21" s="25" t="s">
        <v>20</v>
      </c>
      <c r="D21" s="50"/>
      <c r="E21" s="20" t="s">
        <v>3</v>
      </c>
      <c r="F21" s="21" t="s">
        <v>3</v>
      </c>
      <c r="G21" s="22"/>
      <c r="H21" s="18" t="s">
        <v>3</v>
      </c>
      <c r="I21" s="21" t="s">
        <v>3</v>
      </c>
      <c r="J21" s="22"/>
      <c r="K21" s="18">
        <v>0.4236111111111111</v>
      </c>
      <c r="L21" s="18">
        <v>0.50694444444444442</v>
      </c>
      <c r="M21" s="22"/>
      <c r="N21" s="21" t="s">
        <v>3</v>
      </c>
      <c r="O21" s="18">
        <v>0.62847222222222221</v>
      </c>
      <c r="P21" s="21">
        <v>0.67500000000000004</v>
      </c>
      <c r="Q21" s="18">
        <v>0.71527777777777779</v>
      </c>
      <c r="R21" s="51">
        <v>0.77430555555555558</v>
      </c>
      <c r="S21" s="16" t="s">
        <v>3</v>
      </c>
      <c r="T21" s="15"/>
      <c r="U21" s="15"/>
    </row>
    <row r="22" spans="2:24" x14ac:dyDescent="0.2">
      <c r="B22" s="15"/>
      <c r="C22" s="25" t="s">
        <v>17</v>
      </c>
      <c r="D22" s="50"/>
      <c r="E22" s="20" t="s">
        <v>3</v>
      </c>
      <c r="F22" s="21" t="s">
        <v>3</v>
      </c>
      <c r="G22" s="22"/>
      <c r="H22" s="18" t="s">
        <v>3</v>
      </c>
      <c r="I22" s="21" t="s">
        <v>3</v>
      </c>
      <c r="J22" s="22"/>
      <c r="K22" s="18">
        <v>0.42499999999999999</v>
      </c>
      <c r="L22" s="18">
        <v>0.5083333333333333</v>
      </c>
      <c r="M22" s="22"/>
      <c r="N22" s="21">
        <v>0.59097222222222223</v>
      </c>
      <c r="O22" s="18">
        <v>0.62986111111111109</v>
      </c>
      <c r="P22" s="21">
        <v>0.67638888888888893</v>
      </c>
      <c r="Q22" s="18">
        <v>0.71666666666666667</v>
      </c>
      <c r="R22" s="51">
        <v>0.77569444444444446</v>
      </c>
      <c r="S22" s="16">
        <v>0.69027777777777777</v>
      </c>
      <c r="T22" s="15"/>
      <c r="U22" s="15"/>
    </row>
    <row r="23" spans="2:24" x14ac:dyDescent="0.2">
      <c r="C23" s="25" t="s">
        <v>20</v>
      </c>
      <c r="D23" s="50"/>
      <c r="E23" s="18" t="s">
        <v>3</v>
      </c>
      <c r="F23" s="21" t="s">
        <v>3</v>
      </c>
      <c r="G23" s="22"/>
      <c r="H23" s="18" t="s">
        <v>3</v>
      </c>
      <c r="I23" s="21" t="s">
        <v>3</v>
      </c>
      <c r="J23" s="22"/>
      <c r="K23" s="18" t="s">
        <v>3</v>
      </c>
      <c r="L23" s="18" t="s">
        <v>3</v>
      </c>
      <c r="M23" s="22"/>
      <c r="N23" s="21">
        <v>0.59236111111111112</v>
      </c>
      <c r="O23" s="18" t="s">
        <v>3</v>
      </c>
      <c r="P23" s="21" t="s">
        <v>3</v>
      </c>
      <c r="Q23" s="18" t="s">
        <v>3</v>
      </c>
      <c r="R23" s="17"/>
      <c r="S23" s="16">
        <v>0.69166666666666665</v>
      </c>
      <c r="T23" s="15"/>
      <c r="U23" s="15"/>
    </row>
    <row r="24" spans="2:24" x14ac:dyDescent="0.2">
      <c r="C24" s="25" t="s">
        <v>21</v>
      </c>
      <c r="D24" s="33">
        <v>0.19236111111111112</v>
      </c>
      <c r="E24" s="29">
        <v>0.23749999999999999</v>
      </c>
      <c r="F24" s="30">
        <f>F18+6/1440</f>
        <v>0.27569444444444441</v>
      </c>
      <c r="G24" s="22"/>
      <c r="H24" s="29">
        <v>0.31944444444444442</v>
      </c>
      <c r="I24" s="21" t="s">
        <v>3</v>
      </c>
      <c r="J24" s="31"/>
      <c r="K24" s="18" t="s">
        <v>3</v>
      </c>
      <c r="L24" s="18" t="s">
        <v>3</v>
      </c>
      <c r="M24" s="32"/>
      <c r="N24" s="30">
        <v>0.59513888888888888</v>
      </c>
      <c r="O24" s="18" t="s">
        <v>3</v>
      </c>
      <c r="P24" s="21" t="s">
        <v>3</v>
      </c>
      <c r="Q24" s="18" t="s">
        <v>3</v>
      </c>
      <c r="R24" s="17"/>
      <c r="S24" s="16">
        <v>0.69444444444444442</v>
      </c>
      <c r="T24" s="15"/>
      <c r="W24" s="15"/>
      <c r="X24" s="15"/>
    </row>
    <row r="25" spans="2:24" x14ac:dyDescent="0.2">
      <c r="C25" s="25" t="s">
        <v>20</v>
      </c>
      <c r="D25" s="24">
        <v>0.19513888888888889</v>
      </c>
      <c r="E25" s="18">
        <v>0.24027777777777778</v>
      </c>
      <c r="F25" s="21">
        <f>F24+4/1440</f>
        <v>0.27847222222222218</v>
      </c>
      <c r="G25" s="22"/>
      <c r="H25" s="18">
        <v>0.32222222222222224</v>
      </c>
      <c r="I25" s="21" t="s">
        <v>3</v>
      </c>
      <c r="J25" s="22"/>
      <c r="K25" s="18" t="s">
        <v>3</v>
      </c>
      <c r="L25" s="18" t="s">
        <v>3</v>
      </c>
      <c r="M25" s="22"/>
      <c r="N25" s="21" t="s">
        <v>3</v>
      </c>
      <c r="O25" s="18" t="s">
        <v>3</v>
      </c>
      <c r="P25" s="21" t="s">
        <v>3</v>
      </c>
      <c r="Q25" s="18" t="s">
        <v>3</v>
      </c>
      <c r="R25" s="17"/>
      <c r="S25" s="26" t="s">
        <v>3</v>
      </c>
      <c r="T25" s="15"/>
      <c r="W25" s="15"/>
      <c r="X25" s="15"/>
    </row>
    <row r="26" spans="2:24" x14ac:dyDescent="0.2">
      <c r="C26" s="25" t="s">
        <v>17</v>
      </c>
      <c r="D26" s="24">
        <v>0.19791666666666666</v>
      </c>
      <c r="E26" s="18">
        <v>0.24305555555555555</v>
      </c>
      <c r="F26" s="21">
        <f>F25+4/1440</f>
        <v>0.28124999999999994</v>
      </c>
      <c r="G26" s="31"/>
      <c r="H26" s="18">
        <v>0.32500000000000001</v>
      </c>
      <c r="I26" s="21" t="s">
        <v>3</v>
      </c>
      <c r="J26" s="18">
        <v>0.36180555555555555</v>
      </c>
      <c r="K26" s="18" t="s">
        <v>3</v>
      </c>
      <c r="L26" s="18" t="s">
        <v>3</v>
      </c>
      <c r="M26" s="18">
        <v>0.57847222222222228</v>
      </c>
      <c r="N26" s="21" t="s">
        <v>3</v>
      </c>
      <c r="O26" s="18" t="s">
        <v>3</v>
      </c>
      <c r="P26" s="21" t="s">
        <v>3</v>
      </c>
      <c r="Q26" s="18" t="s">
        <v>3</v>
      </c>
      <c r="R26" s="17"/>
      <c r="S26" s="26" t="s">
        <v>3</v>
      </c>
      <c r="T26" s="15"/>
      <c r="W26" s="15"/>
      <c r="X26" s="15"/>
    </row>
    <row r="27" spans="2:24" ht="12.75" thickBot="1" x14ac:dyDescent="0.25">
      <c r="C27" s="14" t="s">
        <v>19</v>
      </c>
      <c r="D27" s="49" t="s">
        <v>3</v>
      </c>
      <c r="E27" s="9" t="s">
        <v>3</v>
      </c>
      <c r="F27" s="10">
        <f>F26+4/1440</f>
        <v>0.28402777777777771</v>
      </c>
      <c r="G27" s="11"/>
      <c r="H27" s="11"/>
      <c r="I27" s="10" t="s">
        <v>3</v>
      </c>
      <c r="J27" s="9">
        <v>0.36458333333333331</v>
      </c>
      <c r="K27" s="9">
        <v>0.42777777777777776</v>
      </c>
      <c r="L27" s="9">
        <v>0.51111111111111107</v>
      </c>
      <c r="M27" s="9">
        <v>0.58125000000000004</v>
      </c>
      <c r="N27" s="10" t="s">
        <v>3</v>
      </c>
      <c r="O27" s="9">
        <v>0.63263888888888886</v>
      </c>
      <c r="P27" s="10">
        <v>0.67847222222222225</v>
      </c>
      <c r="Q27" s="9">
        <v>0.71944444444444444</v>
      </c>
      <c r="R27" s="48"/>
      <c r="S27" s="47" t="s">
        <v>3</v>
      </c>
      <c r="T27" s="15"/>
      <c r="W27" s="15"/>
      <c r="X27" s="15"/>
    </row>
    <row r="28" spans="2:24" x14ac:dyDescent="0.2">
      <c r="C28" s="25" t="s">
        <v>18</v>
      </c>
      <c r="D28" s="46" t="s">
        <v>3</v>
      </c>
      <c r="E28" s="18" t="s">
        <v>3</v>
      </c>
      <c r="F28" s="21">
        <f>F27+0/1440</f>
        <v>0.28402777777777771</v>
      </c>
      <c r="G28" s="18">
        <v>0.28888888888888886</v>
      </c>
      <c r="H28" s="22"/>
      <c r="I28" s="21" t="s">
        <v>3</v>
      </c>
      <c r="J28" s="18">
        <v>0.36527777777777776</v>
      </c>
      <c r="K28" s="18">
        <v>0.44861111111111113</v>
      </c>
      <c r="L28" s="23"/>
      <c r="M28" s="18">
        <v>0.58125000000000004</v>
      </c>
      <c r="N28" s="21" t="s">
        <v>3</v>
      </c>
      <c r="O28" s="18">
        <v>0.64444444444444449</v>
      </c>
      <c r="P28" s="21">
        <v>0.67847222222222225</v>
      </c>
      <c r="Q28" s="18">
        <v>0.72777777777777775</v>
      </c>
      <c r="R28" s="17"/>
      <c r="S28" s="27" t="s">
        <v>3</v>
      </c>
      <c r="T28" s="15"/>
      <c r="W28" s="15"/>
      <c r="X28" s="15"/>
    </row>
    <row r="29" spans="2:24" x14ac:dyDescent="0.2">
      <c r="C29" s="25" t="s">
        <v>17</v>
      </c>
      <c r="D29" s="24" t="s">
        <v>3</v>
      </c>
      <c r="E29" s="18" t="s">
        <v>3</v>
      </c>
      <c r="F29" s="21" t="s">
        <v>3</v>
      </c>
      <c r="G29" s="18">
        <v>0.29166666666666669</v>
      </c>
      <c r="H29" s="22"/>
      <c r="I29" s="21" t="s">
        <v>3</v>
      </c>
      <c r="J29" s="18">
        <v>0.36805555555555558</v>
      </c>
      <c r="K29" s="18">
        <v>0.4513888888888889</v>
      </c>
      <c r="L29" s="23"/>
      <c r="M29" s="18">
        <v>0.58402777777777781</v>
      </c>
      <c r="N29" s="21" t="s">
        <v>3</v>
      </c>
      <c r="O29" s="18">
        <v>0.64722222222222225</v>
      </c>
      <c r="P29" s="21" t="s">
        <v>3</v>
      </c>
      <c r="Q29" s="18">
        <v>0.73055555555555551</v>
      </c>
      <c r="R29" s="17"/>
      <c r="S29" s="26" t="s">
        <v>3</v>
      </c>
      <c r="T29" s="15"/>
      <c r="W29" s="15"/>
      <c r="X29" s="15"/>
    </row>
    <row r="30" spans="2:24" x14ac:dyDescent="0.2">
      <c r="B30" s="15"/>
      <c r="C30" s="25" t="s">
        <v>16</v>
      </c>
      <c r="D30" s="24">
        <v>0.20069444444444445</v>
      </c>
      <c r="E30" s="18">
        <v>0.24583333333333332</v>
      </c>
      <c r="F30" s="19" t="s">
        <v>3</v>
      </c>
      <c r="G30" s="18">
        <v>0.29444444444444445</v>
      </c>
      <c r="H30" s="22"/>
      <c r="I30" s="21" t="s">
        <v>3</v>
      </c>
      <c r="J30" s="18">
        <v>0.37083333333333335</v>
      </c>
      <c r="K30" s="18">
        <v>0.45416666666666666</v>
      </c>
      <c r="L30" s="23"/>
      <c r="M30" s="18">
        <v>0.58750000000000002</v>
      </c>
      <c r="N30" s="21">
        <v>0.59930555555555554</v>
      </c>
      <c r="O30" s="18">
        <v>0.65</v>
      </c>
      <c r="P30" s="21" t="s">
        <v>3</v>
      </c>
      <c r="Q30" s="18">
        <v>0.73333333333333328</v>
      </c>
      <c r="R30" s="17"/>
      <c r="S30" s="16">
        <v>0.69722222222222219</v>
      </c>
      <c r="T30" s="15"/>
      <c r="W30" s="15"/>
      <c r="X30" s="15"/>
    </row>
    <row r="31" spans="2:24" x14ac:dyDescent="0.2">
      <c r="C31" s="25" t="s">
        <v>15</v>
      </c>
      <c r="D31" s="24">
        <v>0.20347222222222222</v>
      </c>
      <c r="E31" s="18">
        <v>0.24861111111111112</v>
      </c>
      <c r="F31" s="21" t="s">
        <v>3</v>
      </c>
      <c r="G31" s="18">
        <v>0.29722222222222222</v>
      </c>
      <c r="H31" s="22"/>
      <c r="I31" s="21" t="s">
        <v>3</v>
      </c>
      <c r="J31" s="18">
        <v>0.37361111111111112</v>
      </c>
      <c r="K31" s="18">
        <v>0.45694444444444443</v>
      </c>
      <c r="L31" s="22"/>
      <c r="M31" s="18">
        <v>0.59027777777777779</v>
      </c>
      <c r="N31" s="21">
        <v>0.6020833333333333</v>
      </c>
      <c r="O31" s="18">
        <v>0.65277777777777779</v>
      </c>
      <c r="P31" s="21" t="s">
        <v>3</v>
      </c>
      <c r="Q31" s="18">
        <v>0.73611111111111116</v>
      </c>
      <c r="R31" s="17"/>
      <c r="S31" s="16">
        <v>0.69930555555555551</v>
      </c>
      <c r="T31" s="15"/>
      <c r="W31" s="15"/>
      <c r="X31" s="15"/>
    </row>
    <row r="32" spans="2:24" x14ac:dyDescent="0.2">
      <c r="C32" s="25" t="s">
        <v>14</v>
      </c>
      <c r="D32" s="24">
        <v>0.20624999999999999</v>
      </c>
      <c r="E32" s="18">
        <v>0.25138888888888888</v>
      </c>
      <c r="F32" s="21" t="s">
        <v>3</v>
      </c>
      <c r="G32" s="18">
        <v>0.2986111111111111</v>
      </c>
      <c r="H32" s="22"/>
      <c r="I32" s="21" t="s">
        <v>3</v>
      </c>
      <c r="J32" s="18">
        <v>0.37638888888888888</v>
      </c>
      <c r="K32" s="18">
        <v>0.4597222222222222</v>
      </c>
      <c r="L32" s="22"/>
      <c r="M32" s="18">
        <v>0.59305555555555556</v>
      </c>
      <c r="N32" s="21">
        <v>0.60416666666666663</v>
      </c>
      <c r="O32" s="18" t="s">
        <v>3</v>
      </c>
      <c r="P32" s="21" t="s">
        <v>3</v>
      </c>
      <c r="Q32" s="18" t="s">
        <v>3</v>
      </c>
      <c r="R32" s="17"/>
      <c r="S32" s="16">
        <v>0.7006944444444444</v>
      </c>
      <c r="T32" s="15"/>
      <c r="W32" s="15"/>
      <c r="X32" s="15"/>
    </row>
    <row r="33" spans="2:24" x14ac:dyDescent="0.2">
      <c r="C33" s="25" t="s">
        <v>13</v>
      </c>
      <c r="D33" s="24">
        <v>0.20694444444444443</v>
      </c>
      <c r="E33" s="18">
        <v>0.25208333333333333</v>
      </c>
      <c r="F33" s="21" t="s">
        <v>3</v>
      </c>
      <c r="G33" s="18" t="s">
        <v>3</v>
      </c>
      <c r="H33" s="23"/>
      <c r="I33" s="21" t="s">
        <v>3</v>
      </c>
      <c r="J33" s="18">
        <v>0.37708333333333333</v>
      </c>
      <c r="K33" s="18">
        <v>0.46041666666666664</v>
      </c>
      <c r="L33" s="22"/>
      <c r="M33" s="18">
        <v>0.59375</v>
      </c>
      <c r="N33" s="21">
        <v>0.60555555555555551</v>
      </c>
      <c r="O33" s="18">
        <v>0.65625</v>
      </c>
      <c r="P33" s="21" t="s">
        <v>3</v>
      </c>
      <c r="Q33" s="18">
        <v>0.73958333333333337</v>
      </c>
      <c r="R33" s="17"/>
      <c r="S33" s="26" t="s">
        <v>3</v>
      </c>
      <c r="T33" s="15"/>
      <c r="W33" s="15"/>
      <c r="X33" s="15"/>
    </row>
    <row r="34" spans="2:24" x14ac:dyDescent="0.2">
      <c r="C34" s="25" t="s">
        <v>12</v>
      </c>
      <c r="D34" s="24" t="s">
        <v>3</v>
      </c>
      <c r="E34" s="18" t="s">
        <v>3</v>
      </c>
      <c r="F34" s="21">
        <f>F28+3/1440</f>
        <v>0.28611111111111104</v>
      </c>
      <c r="G34" s="18" t="s">
        <v>3</v>
      </c>
      <c r="H34" s="23"/>
      <c r="I34" s="21" t="s">
        <v>3</v>
      </c>
      <c r="J34" s="18" t="s">
        <v>3</v>
      </c>
      <c r="K34" s="18" t="s">
        <v>3</v>
      </c>
      <c r="L34" s="22"/>
      <c r="M34" s="18" t="s">
        <v>3</v>
      </c>
      <c r="N34" s="21" t="s">
        <v>3</v>
      </c>
      <c r="O34" s="18" t="s">
        <v>3</v>
      </c>
      <c r="P34" s="21" t="s">
        <v>3</v>
      </c>
      <c r="Q34" s="18" t="s">
        <v>3</v>
      </c>
      <c r="R34" s="17"/>
      <c r="S34" s="26" t="s">
        <v>3</v>
      </c>
      <c r="T34" s="15"/>
      <c r="W34" s="15"/>
      <c r="X34" s="15"/>
    </row>
    <row r="35" spans="2:24" x14ac:dyDescent="0.2">
      <c r="C35" s="25" t="s">
        <v>11</v>
      </c>
      <c r="D35" s="24">
        <v>0.20902777777777778</v>
      </c>
      <c r="E35" s="18">
        <v>0.25416666666666665</v>
      </c>
      <c r="F35" s="21">
        <f>F34+4/1440</f>
        <v>0.28888888888888881</v>
      </c>
      <c r="G35" s="18" t="s">
        <v>3</v>
      </c>
      <c r="H35" s="23"/>
      <c r="I35" s="21" t="s">
        <v>3</v>
      </c>
      <c r="J35" s="18">
        <v>0.37916666666666665</v>
      </c>
      <c r="K35" s="18">
        <v>0.46250000000000002</v>
      </c>
      <c r="L35" s="22"/>
      <c r="M35" s="18">
        <v>0.59583333333333333</v>
      </c>
      <c r="N35" s="21" t="s">
        <v>3</v>
      </c>
      <c r="O35" s="18">
        <v>0.65833333333333333</v>
      </c>
      <c r="P35" s="21">
        <v>0.68333333333333335</v>
      </c>
      <c r="Q35" s="18">
        <v>0.7416666666666667</v>
      </c>
      <c r="R35" s="17"/>
      <c r="S35" s="26" t="s">
        <v>3</v>
      </c>
      <c r="T35" s="15"/>
      <c r="W35" s="15"/>
      <c r="X35" s="15"/>
    </row>
    <row r="36" spans="2:24" x14ac:dyDescent="0.2">
      <c r="C36" s="25" t="s">
        <v>10</v>
      </c>
      <c r="D36" s="24" t="s">
        <v>3</v>
      </c>
      <c r="E36" s="18" t="s">
        <v>3</v>
      </c>
      <c r="F36" s="21">
        <f>F35+1/1440</f>
        <v>0.28958333333333325</v>
      </c>
      <c r="G36" s="18" t="s">
        <v>3</v>
      </c>
      <c r="H36" s="23"/>
      <c r="I36" s="21">
        <v>0.31666666666666665</v>
      </c>
      <c r="J36" s="18" t="s">
        <v>3</v>
      </c>
      <c r="K36" s="18" t="s">
        <v>3</v>
      </c>
      <c r="L36" s="22"/>
      <c r="M36" s="18" t="s">
        <v>3</v>
      </c>
      <c r="N36" s="21">
        <v>0.60763888888888884</v>
      </c>
      <c r="O36" s="18" t="s">
        <v>3</v>
      </c>
      <c r="P36" s="21" t="s">
        <v>3</v>
      </c>
      <c r="Q36" s="18" t="s">
        <v>3</v>
      </c>
      <c r="R36" s="17"/>
      <c r="S36" s="26" t="s">
        <v>3</v>
      </c>
      <c r="T36" s="15"/>
      <c r="W36" s="15"/>
      <c r="X36" s="15"/>
    </row>
    <row r="37" spans="2:24" ht="12.75" thickBot="1" x14ac:dyDescent="0.25">
      <c r="B37" s="15"/>
      <c r="C37" s="45" t="s">
        <v>9</v>
      </c>
      <c r="D37" s="44">
        <v>0.21180555555555555</v>
      </c>
      <c r="E37" s="41">
        <v>0.25694444444444442</v>
      </c>
      <c r="F37" s="42">
        <f>F36+4/1440</f>
        <v>0.29236111111111102</v>
      </c>
      <c r="G37" s="41" t="s">
        <v>3</v>
      </c>
      <c r="H37" s="43"/>
      <c r="I37" s="42">
        <v>0.31944444444444442</v>
      </c>
      <c r="J37" s="41">
        <v>0.38194444444444442</v>
      </c>
      <c r="K37" s="41">
        <v>0.46527777777777779</v>
      </c>
      <c r="L37" s="43"/>
      <c r="M37" s="41">
        <v>0.59861111111111109</v>
      </c>
      <c r="N37" s="42">
        <v>0.61111111111111116</v>
      </c>
      <c r="O37" s="41">
        <v>0.66111111111111109</v>
      </c>
      <c r="P37" s="42">
        <v>0.68680555555555556</v>
      </c>
      <c r="Q37" s="41">
        <v>0.74444444444444446</v>
      </c>
      <c r="R37" s="40"/>
      <c r="S37" s="39" t="s">
        <v>3</v>
      </c>
      <c r="T37" s="15"/>
      <c r="W37" s="15"/>
      <c r="X37" s="15"/>
    </row>
    <row r="38" spans="2:24" ht="12.75" thickBot="1" x14ac:dyDescent="0.25">
      <c r="B38" s="15"/>
      <c r="C38" s="38" t="s">
        <v>8</v>
      </c>
      <c r="D38" s="37">
        <v>0.22013888888888888</v>
      </c>
      <c r="E38" s="4">
        <v>0.26180555555555557</v>
      </c>
      <c r="F38" s="4"/>
      <c r="G38" s="4"/>
      <c r="H38" s="4"/>
      <c r="I38" s="4"/>
      <c r="J38" s="4"/>
      <c r="K38" s="4"/>
      <c r="L38" s="4"/>
      <c r="M38" s="4">
        <v>0.61597222222222225</v>
      </c>
      <c r="N38" s="4" t="s">
        <v>7</v>
      </c>
      <c r="O38" s="4">
        <v>0.66111111111111109</v>
      </c>
      <c r="P38" s="4"/>
      <c r="Q38" s="4"/>
      <c r="R38" s="36"/>
      <c r="S38" s="35"/>
      <c r="T38" s="15"/>
      <c r="W38" s="15"/>
      <c r="X38" s="15"/>
    </row>
    <row r="39" spans="2:24" x14ac:dyDescent="0.2">
      <c r="C39" s="34" t="s">
        <v>6</v>
      </c>
      <c r="D39" s="33">
        <v>0.21319444444444444</v>
      </c>
      <c r="E39" s="29">
        <v>0.25833333333333336</v>
      </c>
      <c r="F39" s="30">
        <f>F37+2/1440</f>
        <v>0.2937499999999999</v>
      </c>
      <c r="G39" s="29" t="s">
        <v>3</v>
      </c>
      <c r="H39" s="32"/>
      <c r="I39" s="30">
        <v>0.32083333333333336</v>
      </c>
      <c r="J39" s="29">
        <v>0.38333333333333336</v>
      </c>
      <c r="K39" s="29">
        <v>0.46666666666666667</v>
      </c>
      <c r="L39" s="31"/>
      <c r="M39" s="29">
        <v>0.6</v>
      </c>
      <c r="N39" s="30" t="s">
        <v>3</v>
      </c>
      <c r="O39" s="29">
        <v>0.66249999999999998</v>
      </c>
      <c r="P39" s="30">
        <v>0.68819444444444444</v>
      </c>
      <c r="Q39" s="29">
        <v>0.74583333333333335</v>
      </c>
      <c r="R39" s="28"/>
      <c r="S39" s="27" t="s">
        <v>3</v>
      </c>
      <c r="T39" s="15"/>
      <c r="W39" s="15"/>
      <c r="X39" s="15"/>
    </row>
    <row r="40" spans="2:24" x14ac:dyDescent="0.2">
      <c r="C40" s="25" t="s">
        <v>5</v>
      </c>
      <c r="D40" s="24">
        <v>0.21388888888888888</v>
      </c>
      <c r="E40" s="18">
        <v>0.2590277777777778</v>
      </c>
      <c r="F40" s="21">
        <f>F39+1/1440</f>
        <v>0.29444444444444434</v>
      </c>
      <c r="G40" s="18" t="s">
        <v>3</v>
      </c>
      <c r="H40" s="23"/>
      <c r="I40" s="21">
        <v>0.3215277777777778</v>
      </c>
      <c r="J40" s="18">
        <v>0.3840277777777778</v>
      </c>
      <c r="K40" s="18">
        <v>0.46736111111111112</v>
      </c>
      <c r="L40" s="22"/>
      <c r="M40" s="18">
        <v>0.60069444444444442</v>
      </c>
      <c r="N40" s="21" t="s">
        <v>3</v>
      </c>
      <c r="O40" s="18">
        <v>0.66319444444444442</v>
      </c>
      <c r="P40" s="21">
        <v>0.68888888888888888</v>
      </c>
      <c r="Q40" s="18">
        <v>0.74652777777777779</v>
      </c>
      <c r="R40" s="17"/>
      <c r="S40" s="26" t="s">
        <v>3</v>
      </c>
      <c r="T40" s="15"/>
      <c r="W40" s="15"/>
      <c r="X40" s="15"/>
    </row>
    <row r="41" spans="2:24" x14ac:dyDescent="0.2">
      <c r="B41" s="15"/>
      <c r="C41" s="25" t="s">
        <v>4</v>
      </c>
      <c r="D41" s="24" t="s">
        <v>3</v>
      </c>
      <c r="E41" s="20" t="s">
        <v>3</v>
      </c>
      <c r="F41" s="19" t="s">
        <v>3</v>
      </c>
      <c r="G41" s="18">
        <v>0.30069444444444443</v>
      </c>
      <c r="H41" s="23"/>
      <c r="I41" s="21" t="s">
        <v>3</v>
      </c>
      <c r="J41" s="18" t="s">
        <v>3</v>
      </c>
      <c r="K41" s="18" t="s">
        <v>3</v>
      </c>
      <c r="L41" s="22"/>
      <c r="M41" s="18" t="s">
        <v>3</v>
      </c>
      <c r="N41" s="21">
        <v>0.61458333333333337</v>
      </c>
      <c r="O41" s="20" t="s">
        <v>3</v>
      </c>
      <c r="P41" s="19" t="s">
        <v>3</v>
      </c>
      <c r="Q41" s="18" t="s">
        <v>3</v>
      </c>
      <c r="R41" s="17"/>
      <c r="S41" s="16">
        <v>0.70486111111111116</v>
      </c>
      <c r="T41" s="15"/>
      <c r="U41" s="15"/>
    </row>
    <row r="42" spans="2:24" ht="12.75" thickBot="1" x14ac:dyDescent="0.25">
      <c r="C42" s="14" t="s">
        <v>2</v>
      </c>
      <c r="D42" s="13">
        <v>0.21736111111111112</v>
      </c>
      <c r="E42" s="9">
        <v>0.26250000000000001</v>
      </c>
      <c r="F42" s="10">
        <f>F40+4/1440</f>
        <v>0.29722222222222211</v>
      </c>
      <c r="G42" s="9">
        <v>0.30486111111111114</v>
      </c>
      <c r="H42" s="12"/>
      <c r="I42" s="10">
        <v>0.32500000000000001</v>
      </c>
      <c r="J42" s="9">
        <v>0.38750000000000001</v>
      </c>
      <c r="K42" s="9">
        <v>0.47083333333333333</v>
      </c>
      <c r="L42" s="11"/>
      <c r="M42" s="9">
        <v>0.60416666666666663</v>
      </c>
      <c r="N42" s="10">
        <v>0.61944444444444446</v>
      </c>
      <c r="O42" s="9">
        <v>0.66666666666666663</v>
      </c>
      <c r="P42" s="10">
        <v>0.69236111111111109</v>
      </c>
      <c r="Q42" s="9">
        <v>0.75</v>
      </c>
      <c r="R42" s="8"/>
      <c r="S42" s="7">
        <v>0.70833333333333337</v>
      </c>
    </row>
    <row r="43" spans="2:24" ht="12.75" thickBot="1" x14ac:dyDescent="0.25">
      <c r="C43" s="6" t="s">
        <v>1</v>
      </c>
      <c r="D43" s="4">
        <v>0.21875</v>
      </c>
      <c r="E43" s="4">
        <v>0.26597222222222222</v>
      </c>
      <c r="F43" s="4">
        <v>0.30555555555555558</v>
      </c>
      <c r="G43" s="4">
        <v>0.3125</v>
      </c>
      <c r="H43" s="5"/>
      <c r="I43" s="5"/>
      <c r="J43" s="4">
        <v>0.3888888888888889</v>
      </c>
      <c r="K43" s="4">
        <v>0.47222222222222221</v>
      </c>
      <c r="L43" s="5"/>
      <c r="M43" s="4">
        <v>0.61458333333333337</v>
      </c>
      <c r="N43" s="4">
        <v>0.6430555555555556</v>
      </c>
      <c r="O43" s="4">
        <v>0.68055555555555558</v>
      </c>
      <c r="P43" s="4">
        <v>0.70625000000000004</v>
      </c>
      <c r="Q43" s="4">
        <v>0.76388888888888884</v>
      </c>
      <c r="R43" s="3"/>
      <c r="S43" s="2" t="s">
        <v>0</v>
      </c>
    </row>
  </sheetData>
  <pageMargins left="0.25" right="0.25" top="0.75" bottom="0.75" header="0.3" footer="0.3"/>
  <pageSetup paperSize="9" scale="91" fitToWidth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Nový JŘ_bez_rozsireni (2)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Šmolík Jan</dc:creator>
  <cp:lastModifiedBy>Šmolík Jan</cp:lastModifiedBy>
  <dcterms:created xsi:type="dcterms:W3CDTF">2025-07-23T06:35:10Z</dcterms:created>
  <dcterms:modified xsi:type="dcterms:W3CDTF">2025-07-23T06:35:21Z</dcterms:modified>
</cp:coreProperties>
</file>